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P:\7913\_12_Connect\7_Koordynacja BHP\"/>
    </mc:Choice>
  </mc:AlternateContent>
  <xr:revisionPtr revIDLastSave="0" documentId="13_ncr:1_{B9D3315A-B050-4E33-83ED-79D1F4AE8B9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definedNames>
    <definedName name="_xlnm.Print_Area" localSheetId="0">Arkusz1!$B$5:$O$24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C18" i="1"/>
  <c r="D18" i="1"/>
  <c r="E18" i="1"/>
  <c r="F18" i="1"/>
  <c r="G18" i="1"/>
  <c r="H18" i="1"/>
  <c r="I18" i="1"/>
  <c r="J18" i="1"/>
  <c r="K18" i="1"/>
  <c r="L18" i="1"/>
  <c r="M18" i="1"/>
  <c r="N18" i="1"/>
  <c r="C11" i="1"/>
  <c r="D11" i="1"/>
  <c r="E11" i="1"/>
  <c r="G11" i="1"/>
  <c r="H11" i="1"/>
  <c r="I11" i="1"/>
  <c r="J11" i="1"/>
  <c r="K11" i="1"/>
  <c r="L11" i="1"/>
  <c r="M11" i="1"/>
  <c r="N11" i="1"/>
  <c r="O11" i="1" l="1"/>
  <c r="O18" i="1"/>
  <c r="O23" i="1" l="1"/>
</calcChain>
</file>

<file path=xl/sharedStrings.xml><?xml version="1.0" encoding="utf-8"?>
<sst xmlns="http://schemas.openxmlformats.org/spreadsheetml/2006/main" count="30" uniqueCount="21">
  <si>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</si>
  <si>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</si>
  <si>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</si>
  <si>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</si>
  <si>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</si>
  <si>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</si>
  <si>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</si>
  <si>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</si>
  <si>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</si>
  <si>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</si>
  <si>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</si>
  <si>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</si>
  <si>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</si>
  <si>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</si>
  <si>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 xml:space="preserve">HARMONOGRAM  PŁATNOŚCI </t>
  </si>
  <si>
    <t>Szacowana ilość roboczogodzin</t>
  </si>
  <si>
    <t>Stawka roboczogodziny</t>
  </si>
  <si>
    <t>Wynagrodzenie łączne</t>
  </si>
  <si>
    <t>Wynagrodzenie przy założeniu 5 dniowego tygodnia pracy (poniedziałek-piątek) oraz 8 godzinnego dnia prac. Rozliczenie misięczne na podstawie iloczyny faktycznie przepracowanej ilości godzina oraz uzgodnionej stawki godzinowej.</t>
  </si>
  <si>
    <t>Stawka roboczgodziny</t>
  </si>
  <si>
    <t>W zółtych polach proszę uzupełnić ofertowaną stawkę godzinową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</si>
</sst>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6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6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3" fontId="0" fillId="0" borderId="0" xfId="1" applyFont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43" fontId="3" fillId="0" borderId="18" xfId="1" applyFont="1" applyBorder="1" applyAlignment="1">
      <alignment horizontal="center" vertical="center" wrapText="1"/>
    </xf>
    <xf numFmtId="43" fontId="3" fillId="0" borderId="16" xfId="1" applyFont="1" applyBorder="1" applyAlignment="1">
      <alignment horizontal="center" vertical="center"/>
    </xf>
    <xf numFmtId="43" fontId="3" fillId="0" borderId="7" xfId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0" fontId="0" fillId="2" borderId="0" xfId="0" applyFill="1"/>
    <xf numFmtId="165" fontId="0" fillId="0" borderId="0" xfId="0" applyNumberFormat="1"/>
    <xf numFmtId="164" fontId="5" fillId="2" borderId="19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33"/>
  <sheetViews>
    <sheetView tabSelected="1" zoomScaleNormal="100" workbookViewId="0">
      <selection activeCell="F26" sqref="F26"/>
    </sheetView>
  </sheetViews>
  <sheetFormatPr defaultRowHeight="13.8" x14ac:dyDescent="0.25"/>
  <cols>
    <col min="2" max="2" width="28.09765625" customWidth="1"/>
    <col min="3" max="14" width="12.59765625" customWidth="1"/>
    <col min="15" max="15" width="18.19921875" customWidth="1"/>
  </cols>
  <sheetData>
    <row r="5" spans="2:15" ht="22.8" x14ac:dyDescent="0.4">
      <c r="B5" s="27" t="s">
        <v>14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2:15" ht="14.4" thickBot="1" x14ac:dyDescent="0.3"/>
    <row r="7" spans="2:15" ht="21" x14ac:dyDescent="0.25">
      <c r="B7" s="2" t="s">
        <v>5</v>
      </c>
      <c r="C7" s="25">
        <v>2026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6"/>
      <c r="O7" s="28" t="s">
        <v>17</v>
      </c>
    </row>
    <row r="8" spans="2:15" ht="15" thickBot="1" x14ac:dyDescent="0.3">
      <c r="B8" s="4" t="s">
        <v>1</v>
      </c>
      <c r="C8" s="5" t="s">
        <v>3</v>
      </c>
      <c r="D8" s="6" t="s">
        <v>4</v>
      </c>
      <c r="E8" s="6" t="s">
        <v>6</v>
      </c>
      <c r="F8" s="6" t="s">
        <v>7</v>
      </c>
      <c r="G8" s="6"/>
      <c r="H8" s="6"/>
      <c r="I8" s="6"/>
      <c r="J8" s="6"/>
      <c r="K8" s="6"/>
      <c r="L8" s="6"/>
      <c r="M8" s="6"/>
      <c r="N8" s="7"/>
      <c r="O8" s="29"/>
    </row>
    <row r="9" spans="2:15" ht="14.4" x14ac:dyDescent="0.25">
      <c r="B9" s="8" t="s">
        <v>15</v>
      </c>
      <c r="C9" s="9">
        <v>160</v>
      </c>
      <c r="D9" s="10">
        <v>168</v>
      </c>
      <c r="E9" s="10">
        <v>160</v>
      </c>
      <c r="F9" s="10">
        <v>168</v>
      </c>
      <c r="G9" s="10"/>
      <c r="H9" s="10"/>
      <c r="I9" s="10"/>
      <c r="J9" s="10"/>
      <c r="K9" s="10"/>
      <c r="L9" s="10"/>
      <c r="M9" s="10"/>
      <c r="N9" s="11"/>
      <c r="O9" s="3"/>
    </row>
    <row r="10" spans="2:15" ht="14.4" x14ac:dyDescent="0.25">
      <c r="B10" s="12" t="s">
        <v>16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1"/>
      <c r="O10" s="13"/>
    </row>
    <row r="11" spans="2:15" s="1" customFormat="1" ht="115.8" thickBot="1" x14ac:dyDescent="0.3">
      <c r="B11" s="14" t="s">
        <v>18</v>
      </c>
      <c r="C11" s="15">
        <f>$C$10*C9</f>
        <v>0</v>
      </c>
      <c r="D11" s="15">
        <f t="shared" ref="D11:N11" si="0">$C$10*D9</f>
        <v>0</v>
      </c>
      <c r="E11" s="15">
        <f t="shared" si="0"/>
        <v>0</v>
      </c>
      <c r="F11" s="15">
        <f t="shared" si="0"/>
        <v>0</v>
      </c>
      <c r="G11" s="15">
        <f t="shared" si="0"/>
        <v>0</v>
      </c>
      <c r="H11" s="15">
        <f t="shared" si="0"/>
        <v>0</v>
      </c>
      <c r="I11" s="15">
        <f t="shared" si="0"/>
        <v>0</v>
      </c>
      <c r="J11" s="15">
        <f t="shared" si="0"/>
        <v>0</v>
      </c>
      <c r="K11" s="15">
        <f t="shared" si="0"/>
        <v>0</v>
      </c>
      <c r="L11" s="15">
        <f t="shared" si="0"/>
        <v>0</v>
      </c>
      <c r="M11" s="15">
        <f t="shared" si="0"/>
        <v>0</v>
      </c>
      <c r="N11" s="15">
        <f t="shared" si="0"/>
        <v>0</v>
      </c>
      <c r="O11" s="16">
        <f>SUM(C11:N11)</f>
        <v>0</v>
      </c>
    </row>
    <row r="13" spans="2:15" ht="14.4" thickBot="1" x14ac:dyDescent="0.3"/>
    <row r="14" spans="2:15" ht="21" x14ac:dyDescent="0.25">
      <c r="B14" s="2" t="s">
        <v>5</v>
      </c>
      <c r="C14" s="25">
        <v>2027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6"/>
      <c r="O14" s="28" t="s">
        <v>17</v>
      </c>
    </row>
    <row r="15" spans="2:15" ht="15" thickBot="1" x14ac:dyDescent="0.3">
      <c r="B15" s="17" t="s">
        <v>1</v>
      </c>
      <c r="C15" s="5" t="s">
        <v>8</v>
      </c>
      <c r="D15" s="6" t="s">
        <v>9</v>
      </c>
      <c r="E15" s="6" t="s">
        <v>10</v>
      </c>
      <c r="F15" s="6" t="s">
        <v>11</v>
      </c>
      <c r="G15" s="6" t="s">
        <v>12</v>
      </c>
      <c r="H15" s="6" t="s">
        <v>13</v>
      </c>
      <c r="I15" s="6" t="s">
        <v>0</v>
      </c>
      <c r="J15" s="6" t="s">
        <v>2</v>
      </c>
      <c r="K15" s="6" t="s">
        <v>3</v>
      </c>
      <c r="L15" s="6" t="s">
        <v>4</v>
      </c>
      <c r="M15" s="6" t="s">
        <v>6</v>
      </c>
      <c r="N15" s="18" t="s">
        <v>7</v>
      </c>
      <c r="O15" s="29"/>
    </row>
    <row r="16" spans="2:15" ht="14.4" x14ac:dyDescent="0.25">
      <c r="B16" s="8" t="s">
        <v>15</v>
      </c>
      <c r="C16" s="9">
        <v>168</v>
      </c>
      <c r="D16" s="10">
        <v>160</v>
      </c>
      <c r="E16" s="10">
        <v>168</v>
      </c>
      <c r="F16" s="10">
        <v>160</v>
      </c>
      <c r="G16" s="10">
        <v>168</v>
      </c>
      <c r="H16" s="10">
        <v>160</v>
      </c>
      <c r="I16" s="10">
        <v>168</v>
      </c>
      <c r="J16" s="10">
        <v>168</v>
      </c>
      <c r="K16" s="10">
        <v>160</v>
      </c>
      <c r="L16" s="10">
        <v>168</v>
      </c>
      <c r="M16" s="10">
        <v>160</v>
      </c>
      <c r="N16" s="19">
        <v>168</v>
      </c>
      <c r="O16" s="3"/>
    </row>
    <row r="17" spans="1:16" ht="14.4" x14ac:dyDescent="0.25">
      <c r="B17" s="12" t="s">
        <v>19</v>
      </c>
      <c r="C17" s="22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4"/>
      <c r="O17" s="13"/>
    </row>
    <row r="18" spans="1:16" s="1" customFormat="1" ht="115.8" thickBot="1" x14ac:dyDescent="0.3">
      <c r="B18" s="14" t="s">
        <v>18</v>
      </c>
      <c r="C18" s="15">
        <f>$C$17*C16</f>
        <v>0</v>
      </c>
      <c r="D18" s="15">
        <f t="shared" ref="D18:N18" si="1">$C$17*D16</f>
        <v>0</v>
      </c>
      <c r="E18" s="15">
        <f t="shared" si="1"/>
        <v>0</v>
      </c>
      <c r="F18" s="15">
        <f t="shared" si="1"/>
        <v>0</v>
      </c>
      <c r="G18" s="15">
        <f t="shared" si="1"/>
        <v>0</v>
      </c>
      <c r="H18" s="15">
        <f t="shared" si="1"/>
        <v>0</v>
      </c>
      <c r="I18" s="15">
        <f t="shared" si="1"/>
        <v>0</v>
      </c>
      <c r="J18" s="15">
        <f t="shared" si="1"/>
        <v>0</v>
      </c>
      <c r="K18" s="15">
        <f t="shared" si="1"/>
        <v>0</v>
      </c>
      <c r="L18" s="15">
        <f t="shared" si="1"/>
        <v>0</v>
      </c>
      <c r="M18" s="15">
        <f t="shared" si="1"/>
        <v>0</v>
      </c>
      <c r="N18" s="15">
        <f t="shared" si="1"/>
        <v>0</v>
      </c>
      <c r="O18" s="16">
        <f>SUM(C18:N18)</f>
        <v>0</v>
      </c>
    </row>
    <row r="21" spans="1:16" ht="14.4" customHeight="1" x14ac:dyDescent="0.25"/>
    <row r="22" spans="1:16" ht="14.4" customHeight="1" x14ac:dyDescent="0.25"/>
    <row r="23" spans="1:16" x14ac:dyDescent="0.25">
      <c r="B23" s="20"/>
      <c r="C23" t="s">
        <v>20</v>
      </c>
      <c r="O23" s="21" t="e">
        <f>O11+O18+#REF!</f>
        <v>#REF!</v>
      </c>
    </row>
    <row r="26" spans="1:16" s="1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</row>
    <row r="33" spans="1:16" s="1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</row>
  </sheetData>
  <mergeCells count="7">
    <mergeCell ref="C17:N17"/>
    <mergeCell ref="B5:O5"/>
    <mergeCell ref="C7:N7"/>
    <mergeCell ref="O7:O8"/>
    <mergeCell ref="C14:N14"/>
    <mergeCell ref="O14:O15"/>
    <mergeCell ref="C10:N10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7568 - TP Widełka - Rozbudowa pojemności magazynowej&amp;C&amp;P / &amp;N&amp;R2021-12-01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Krysiak Jarosław (PRO)</cp:lastModifiedBy>
  <cp:lastPrinted>2021-12-01T20:59:38Z</cp:lastPrinted>
  <dcterms:created xsi:type="dcterms:W3CDTF">2021-06-24T20:48:23Z</dcterms:created>
  <dcterms:modified xsi:type="dcterms:W3CDTF">2026-06-23T12:54:38Z</dcterms:modified>
</cp:coreProperties>
</file>